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-\Desktop\PROYECTO DE DISEÑO\0. Diseño de solucion\"/>
    </mc:Choice>
  </mc:AlternateContent>
  <xr:revisionPtr revIDLastSave="0" documentId="13_ncr:1_{1E1A2ED0-2A7F-4A58-B1BB-3807BA2F1981}" xr6:coauthVersionLast="47" xr6:coauthVersionMax="47" xr10:uidLastSave="{00000000-0000-0000-0000-000000000000}"/>
  <bookViews>
    <workbookView xWindow="-120" yWindow="-120" windowWidth="20730" windowHeight="11040" xr2:uid="{4E7BF7C6-3A8F-4BB2-B368-8C49179F895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" l="1"/>
  <c r="G28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30" i="1"/>
  <c r="G31" i="1"/>
  <c r="G32" i="1"/>
  <c r="G33" i="1"/>
  <c r="G34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2" i="1"/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G35" i="1" s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2" i="1"/>
</calcChain>
</file>

<file path=xl/sharedStrings.xml><?xml version="1.0" encoding="utf-8"?>
<sst xmlns="http://schemas.openxmlformats.org/spreadsheetml/2006/main" count="157" uniqueCount="114">
  <si>
    <t xml:space="preserve">NOMBRE CUENTA                           </t>
  </si>
  <si>
    <t>CÓDIGO PROYECTO</t>
  </si>
  <si>
    <t xml:space="preserve">DETALLE                                 </t>
  </si>
  <si>
    <t xml:space="preserve">SHAMPOOS                                </t>
  </si>
  <si>
    <t>001-001</t>
  </si>
  <si>
    <t xml:space="preserve">SHAMPOO SABILA X 400 ML                 </t>
  </si>
  <si>
    <t>001-002</t>
  </si>
  <si>
    <t>SHAMPOO ANTICASAPA X 400 ML</t>
  </si>
  <si>
    <t>001-003</t>
  </si>
  <si>
    <t xml:space="preserve">SHAMPOO ANTIPIOJOS X 400 ML             </t>
  </si>
  <si>
    <t>001-004</t>
  </si>
  <si>
    <t>CREMA DENTAL Ki´th Txitxnxi yu´ce CON PL</t>
  </si>
  <si>
    <t xml:space="preserve">JARABES                                 </t>
  </si>
  <si>
    <t>002-001</t>
  </si>
  <si>
    <t xml:space="preserve">JARABE DE CEBOLLA X 120 ML              </t>
  </si>
  <si>
    <t>002-002</t>
  </si>
  <si>
    <t xml:space="preserve">JARABE DE TOTUMO- GRASTRITIS X 500 ML   </t>
  </si>
  <si>
    <t>002-003</t>
  </si>
  <si>
    <t>JARABE MORA Y VIOLETA X 120 ML</t>
  </si>
  <si>
    <t>002-004</t>
  </si>
  <si>
    <t>JARABE DE PLANTAS X 120 ML</t>
  </si>
  <si>
    <t xml:space="preserve">EXTRACTOS                               </t>
  </si>
  <si>
    <t>003-001</t>
  </si>
  <si>
    <t>EXTRACTO TRIGLICERIOS X 25 ML</t>
  </si>
  <si>
    <t>003-002</t>
  </si>
  <si>
    <t xml:space="preserve">EXTRACTO EUPHORBIA H X 25 ML            </t>
  </si>
  <si>
    <t>003-003</t>
  </si>
  <si>
    <t>EXTRACTO GASTROENTERITIS X 25ML</t>
  </si>
  <si>
    <t>003-004</t>
  </si>
  <si>
    <t>EXTRACTO PROSTATA X 25 ML</t>
  </si>
  <si>
    <t>003-005</t>
  </si>
  <si>
    <t xml:space="preserve">EXTRACTO DESVANECEDORA X 25 ML          </t>
  </si>
  <si>
    <t>003-006</t>
  </si>
  <si>
    <t xml:space="preserve">EXTRACTO ALBACA                         </t>
  </si>
  <si>
    <t>003-007</t>
  </si>
  <si>
    <t xml:space="preserve">EXTRACTO DIABETES X 25 ML               </t>
  </si>
  <si>
    <t>003-008</t>
  </si>
  <si>
    <t xml:space="preserve">EXTRACTO HIPERTENSION X 25 ML           </t>
  </si>
  <si>
    <t>003-009</t>
  </si>
  <si>
    <t xml:space="preserve">EXTRACTO CANNABIS X 25ML                </t>
  </si>
  <si>
    <t>003-010</t>
  </si>
  <si>
    <t xml:space="preserve">EXTRACTO DEPURATIVO X 25 ML             </t>
  </si>
  <si>
    <t>003-011</t>
  </si>
  <si>
    <t xml:space="preserve">EXTRACTO ANSIEDAD X 25 ML               </t>
  </si>
  <si>
    <t>003-012</t>
  </si>
  <si>
    <t xml:space="preserve">EXTRACTO ALEGRIA X 25ML                 </t>
  </si>
  <si>
    <t>003-013</t>
  </si>
  <si>
    <t xml:space="preserve">EXTRACTO EUCALIPTO X 25ML               </t>
  </si>
  <si>
    <t>003-014</t>
  </si>
  <si>
    <t xml:space="preserve">EXTRACTO LIMONCILLO X 25ML              </t>
  </si>
  <si>
    <t>003-015</t>
  </si>
  <si>
    <t xml:space="preserve">EXTRACTO ROMERO X 25ML                  </t>
  </si>
  <si>
    <t>003-016</t>
  </si>
  <si>
    <t xml:space="preserve">EXTRACTO RUDA X 25ML                    </t>
  </si>
  <si>
    <t xml:space="preserve">DESTILADOS                              </t>
  </si>
  <si>
    <t>004-001</t>
  </si>
  <si>
    <t xml:space="preserve">DESINFECTANTE NATURAL X 220 ML          </t>
  </si>
  <si>
    <t>004-002</t>
  </si>
  <si>
    <t xml:space="preserve">YU BEKA NASA X 375 ML                   </t>
  </si>
  <si>
    <t xml:space="preserve">DESHIDRATADOS                           </t>
  </si>
  <si>
    <t>005-001</t>
  </si>
  <si>
    <t xml:space="preserve">TISANA DIARREA X 1 5 GR                 </t>
  </si>
  <si>
    <t>005-002</t>
  </si>
  <si>
    <t xml:space="preserve">TISANA GRIPA X 1 5 BR                   </t>
  </si>
  <si>
    <t>005-003</t>
  </si>
  <si>
    <t xml:space="preserve">TISANA FIEBRE X 1 5 GR                  </t>
  </si>
  <si>
    <t>005-004</t>
  </si>
  <si>
    <t xml:space="preserve">TISANA HIPERTENSION X 1 5 GR            </t>
  </si>
  <si>
    <t>005-005</t>
  </si>
  <si>
    <t>TISANA APIO X 1,5 GR</t>
  </si>
  <si>
    <t>005-006</t>
  </si>
  <si>
    <t xml:space="preserve">TISANA LIMONCILLO X 1 5 GR              </t>
  </si>
  <si>
    <t>005-007</t>
  </si>
  <si>
    <t xml:space="preserve">TISANA CIDRON X 1 5 GR                  </t>
  </si>
  <si>
    <t>005-008</t>
  </si>
  <si>
    <t xml:space="preserve">TISANA PURGANTE X 1 5 GR                </t>
  </si>
  <si>
    <t>005-009</t>
  </si>
  <si>
    <t xml:space="preserve">TISANAS COLICOS MESTRUALES X 1 5 GR     </t>
  </si>
  <si>
    <t>005-010</t>
  </si>
  <si>
    <t xml:space="preserve">TISANA COCA X 1 5 GR                    </t>
  </si>
  <si>
    <t>005-011</t>
  </si>
  <si>
    <t xml:space="preserve">TISANAS DEPURATIVO X 1 5 GR             </t>
  </si>
  <si>
    <t>005-012</t>
  </si>
  <si>
    <t>TISANA MANZANILLA X 1,5 GR</t>
  </si>
  <si>
    <t>005-013</t>
  </si>
  <si>
    <t xml:space="preserve">TISANA TORONGIL X 1 5 GR                </t>
  </si>
  <si>
    <t xml:space="preserve">CREMAS                                  </t>
  </si>
  <si>
    <t>006-001</t>
  </si>
  <si>
    <t xml:space="preserve">CREMA DE HONGO 7 L 60 GR                </t>
  </si>
  <si>
    <t>006-002</t>
  </si>
  <si>
    <t xml:space="preserve">ANALGESICA X 60 GR                      </t>
  </si>
  <si>
    <t>006-003</t>
  </si>
  <si>
    <t xml:space="preserve">CALENDULA X 60 GR                       </t>
  </si>
  <si>
    <t>006-004</t>
  </si>
  <si>
    <t xml:space="preserve">INFECCION PIEL X 60 GR                  </t>
  </si>
  <si>
    <t>006-005</t>
  </si>
  <si>
    <t xml:space="preserve">VAPORUB                                 </t>
  </si>
  <si>
    <t xml:space="preserve">ACEITES                                 </t>
  </si>
  <si>
    <t>007-001</t>
  </si>
  <si>
    <t xml:space="preserve">ESENCIA DE  WEE WALA YU CE              </t>
  </si>
  <si>
    <t>007-002</t>
  </si>
  <si>
    <t xml:space="preserve">ACEITE DE LIMONCILLO                    </t>
  </si>
  <si>
    <t>007-003</t>
  </si>
  <si>
    <t xml:space="preserve">ESENCIA DE EUCALIPTO                    </t>
  </si>
  <si>
    <t>007-004</t>
  </si>
  <si>
    <t xml:space="preserve">ACEITE DE MARIHUANA 100 ML              </t>
  </si>
  <si>
    <t>007-005</t>
  </si>
  <si>
    <t xml:space="preserve">ACEITE DE CALENDULA X 120 ML            </t>
  </si>
  <si>
    <t>007-006</t>
  </si>
  <si>
    <t xml:space="preserve">ACEITE YU"CE FXIZE 60 ML                </t>
  </si>
  <si>
    <t>Precio de venta</t>
  </si>
  <si>
    <t>Costo de producción</t>
  </si>
  <si>
    <t>Ganancia</t>
  </si>
  <si>
    <t>% venta perdida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</si>
</sst>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2" fillId="2" borderId="2" xfId="0" applyFont="1" applyFill="1" applyBorder="1" applyAlignment="1">
      <alignment horizontal="center" vertical="center" wrapText="1"/>
    </xf>
    <xf numFmtId="44" fontId="3" fillId="0" borderId="1" xfId="1" applyFont="1" applyBorder="1"/>
    <xf numFmtId="44" fontId="0" fillId="0" borderId="0" xfId="0" applyNumberFormat="1"/>
    <xf numFmtId="10" fontId="3" fillId="0" borderId="1" xfId="2" applyNumberFormat="1" applyFont="1" applyBorder="1" applyAlignment="1">
      <alignment horizontal="center"/>
    </xf>
    <xf numFmtId="10" fontId="3" fillId="0" borderId="1" xfId="2" applyNumberFormat="1" applyFont="1" applyFill="1" applyBorder="1" applyAlignment="1">
      <alignment horizontal="center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446D6-C786-4C0B-AB95-C38C444CB931}">
  <dimension ref="A1:H51"/>
  <sheetViews>
    <sheetView tabSelected="1" zoomScale="70" zoomScaleNormal="70" workbookViewId="0">
      <selection activeCell="I31" sqref="I31"/>
    </sheetView>
  </sheetViews>
  <sheetFormatPr baseColWidth="10" defaultRowHeight="15" x14ac:dyDescent="0.25"/>
  <cols>
    <col min="1" max="1" width="19.28515625" customWidth="1"/>
    <col min="3" max="3" width="40" bestFit="1" customWidth="1"/>
    <col min="4" max="4" width="12.42578125" customWidth="1"/>
    <col min="6" max="6" width="13.28515625" customWidth="1"/>
  </cols>
  <sheetData>
    <row r="1" spans="1:7" ht="25.5" x14ac:dyDescent="0.25">
      <c r="A1" s="1" t="s">
        <v>0</v>
      </c>
      <c r="B1" s="1" t="s">
        <v>1</v>
      </c>
      <c r="C1" s="1" t="s">
        <v>2</v>
      </c>
      <c r="D1" s="4" t="s">
        <v>110</v>
      </c>
      <c r="E1" s="4" t="s">
        <v>111</v>
      </c>
      <c r="F1" s="4" t="s">
        <v>112</v>
      </c>
      <c r="G1" s="4" t="s">
        <v>113</v>
      </c>
    </row>
    <row r="2" spans="1:7" x14ac:dyDescent="0.25">
      <c r="A2" s="2" t="s">
        <v>3</v>
      </c>
      <c r="B2" s="2" t="s">
        <v>4</v>
      </c>
      <c r="C2" s="2" t="s">
        <v>5</v>
      </c>
      <c r="D2" s="5">
        <v>16000</v>
      </c>
      <c r="E2" s="5">
        <v>9000</v>
      </c>
      <c r="F2" s="5">
        <f>D2-E2</f>
        <v>7000</v>
      </c>
      <c r="G2" s="7">
        <f>F2/E2</f>
        <v>0.77777777777777779</v>
      </c>
    </row>
    <row r="3" spans="1:7" x14ac:dyDescent="0.25">
      <c r="A3" s="2" t="s">
        <v>3</v>
      </c>
      <c r="B3" s="2" t="s">
        <v>6</v>
      </c>
      <c r="C3" s="2" t="s">
        <v>7</v>
      </c>
      <c r="D3" s="5">
        <v>16000</v>
      </c>
      <c r="E3" s="5">
        <v>9000</v>
      </c>
      <c r="F3" s="5">
        <f t="shared" ref="F3:F51" si="0">D3-E3</f>
        <v>7000</v>
      </c>
      <c r="G3" s="7">
        <f t="shared" ref="G3:G51" si="1">F3/E3</f>
        <v>0.77777777777777779</v>
      </c>
    </row>
    <row r="4" spans="1:7" x14ac:dyDescent="0.25">
      <c r="A4" s="2" t="s">
        <v>3</v>
      </c>
      <c r="B4" s="2" t="s">
        <v>8</v>
      </c>
      <c r="C4" s="2" t="s">
        <v>9</v>
      </c>
      <c r="D4" s="5">
        <v>10000</v>
      </c>
      <c r="E4" s="5">
        <v>6000</v>
      </c>
      <c r="F4" s="5">
        <f t="shared" si="0"/>
        <v>4000</v>
      </c>
      <c r="G4" s="7">
        <f t="shared" si="1"/>
        <v>0.66666666666666663</v>
      </c>
    </row>
    <row r="5" spans="1:7" x14ac:dyDescent="0.25">
      <c r="A5" s="2" t="s">
        <v>3</v>
      </c>
      <c r="B5" s="2" t="s">
        <v>10</v>
      </c>
      <c r="C5" s="2" t="s">
        <v>11</v>
      </c>
      <c r="D5" s="5">
        <v>12000</v>
      </c>
      <c r="E5" s="5">
        <v>8000</v>
      </c>
      <c r="F5" s="5">
        <f t="shared" si="0"/>
        <v>4000</v>
      </c>
      <c r="G5" s="7">
        <f t="shared" si="1"/>
        <v>0.5</v>
      </c>
    </row>
    <row r="6" spans="1:7" x14ac:dyDescent="0.25">
      <c r="A6" s="2" t="s">
        <v>12</v>
      </c>
      <c r="B6" s="2" t="s">
        <v>13</v>
      </c>
      <c r="C6" s="2" t="s">
        <v>14</v>
      </c>
      <c r="D6" s="5">
        <v>7000</v>
      </c>
      <c r="E6" s="5">
        <v>3500</v>
      </c>
      <c r="F6" s="5">
        <f t="shared" si="0"/>
        <v>3500</v>
      </c>
      <c r="G6" s="7">
        <f t="shared" si="1"/>
        <v>1</v>
      </c>
    </row>
    <row r="7" spans="1:7" x14ac:dyDescent="0.25">
      <c r="A7" s="2" t="s">
        <v>12</v>
      </c>
      <c r="B7" s="2" t="s">
        <v>15</v>
      </c>
      <c r="C7" s="2" t="s">
        <v>16</v>
      </c>
      <c r="D7" s="5">
        <v>10000</v>
      </c>
      <c r="E7" s="5">
        <v>5000</v>
      </c>
      <c r="F7" s="5">
        <f t="shared" si="0"/>
        <v>5000</v>
      </c>
      <c r="G7" s="7">
        <f t="shared" si="1"/>
        <v>1</v>
      </c>
    </row>
    <row r="8" spans="1:7" x14ac:dyDescent="0.25">
      <c r="A8" s="2" t="s">
        <v>12</v>
      </c>
      <c r="B8" s="2" t="s">
        <v>17</v>
      </c>
      <c r="C8" s="2" t="s">
        <v>18</v>
      </c>
      <c r="D8" s="5">
        <v>7000</v>
      </c>
      <c r="E8" s="5">
        <v>3500</v>
      </c>
      <c r="F8" s="5">
        <f t="shared" si="0"/>
        <v>3500</v>
      </c>
      <c r="G8" s="7">
        <f t="shared" si="1"/>
        <v>1</v>
      </c>
    </row>
    <row r="9" spans="1:7" x14ac:dyDescent="0.25">
      <c r="A9" s="2" t="s">
        <v>12</v>
      </c>
      <c r="B9" s="2" t="s">
        <v>19</v>
      </c>
      <c r="C9" s="2" t="s">
        <v>20</v>
      </c>
      <c r="D9" s="5">
        <v>7000</v>
      </c>
      <c r="E9" s="5">
        <v>3500</v>
      </c>
      <c r="F9" s="5">
        <f t="shared" si="0"/>
        <v>3500</v>
      </c>
      <c r="G9" s="7">
        <f t="shared" si="1"/>
        <v>1</v>
      </c>
    </row>
    <row r="10" spans="1:7" x14ac:dyDescent="0.25">
      <c r="A10" s="2" t="s">
        <v>21</v>
      </c>
      <c r="B10" s="2" t="s">
        <v>22</v>
      </c>
      <c r="C10" s="2" t="s">
        <v>23</v>
      </c>
      <c r="D10" s="5">
        <v>16000</v>
      </c>
      <c r="E10" s="5">
        <v>10000</v>
      </c>
      <c r="F10" s="5">
        <f t="shared" si="0"/>
        <v>6000</v>
      </c>
      <c r="G10" s="7">
        <f t="shared" si="1"/>
        <v>0.6</v>
      </c>
    </row>
    <row r="11" spans="1:7" x14ac:dyDescent="0.25">
      <c r="A11" s="2" t="s">
        <v>21</v>
      </c>
      <c r="B11" s="2" t="s">
        <v>24</v>
      </c>
      <c r="C11" s="2" t="s">
        <v>25</v>
      </c>
      <c r="D11" s="5">
        <v>16000</v>
      </c>
      <c r="E11" s="5">
        <v>10000</v>
      </c>
      <c r="F11" s="5">
        <f t="shared" si="0"/>
        <v>6000</v>
      </c>
      <c r="G11" s="7">
        <f t="shared" si="1"/>
        <v>0.6</v>
      </c>
    </row>
    <row r="12" spans="1:7" x14ac:dyDescent="0.25">
      <c r="A12" s="2" t="s">
        <v>21</v>
      </c>
      <c r="B12" s="2" t="s">
        <v>26</v>
      </c>
      <c r="C12" s="2" t="s">
        <v>27</v>
      </c>
      <c r="D12" s="5">
        <v>16000</v>
      </c>
      <c r="E12" s="5">
        <v>10000</v>
      </c>
      <c r="F12" s="5">
        <f t="shared" si="0"/>
        <v>6000</v>
      </c>
      <c r="G12" s="7">
        <f t="shared" si="1"/>
        <v>0.6</v>
      </c>
    </row>
    <row r="13" spans="1:7" x14ac:dyDescent="0.25">
      <c r="A13" s="2" t="s">
        <v>21</v>
      </c>
      <c r="B13" s="2" t="s">
        <v>28</v>
      </c>
      <c r="C13" s="2" t="s">
        <v>29</v>
      </c>
      <c r="D13" s="5">
        <v>16000</v>
      </c>
      <c r="E13" s="5">
        <v>10000</v>
      </c>
      <c r="F13" s="5">
        <f t="shared" si="0"/>
        <v>6000</v>
      </c>
      <c r="G13" s="7">
        <f t="shared" si="1"/>
        <v>0.6</v>
      </c>
    </row>
    <row r="14" spans="1:7" x14ac:dyDescent="0.25">
      <c r="A14" s="2" t="s">
        <v>21</v>
      </c>
      <c r="B14" s="2" t="s">
        <v>30</v>
      </c>
      <c r="C14" s="2" t="s">
        <v>31</v>
      </c>
      <c r="D14" s="5">
        <v>16000</v>
      </c>
      <c r="E14" s="5">
        <v>10000</v>
      </c>
      <c r="F14" s="5">
        <f t="shared" si="0"/>
        <v>6000</v>
      </c>
      <c r="G14" s="7">
        <f t="shared" si="1"/>
        <v>0.6</v>
      </c>
    </row>
    <row r="15" spans="1:7" x14ac:dyDescent="0.25">
      <c r="A15" s="2" t="s">
        <v>21</v>
      </c>
      <c r="B15" s="2" t="s">
        <v>32</v>
      </c>
      <c r="C15" s="2" t="s">
        <v>33</v>
      </c>
      <c r="D15" s="5">
        <v>16000</v>
      </c>
      <c r="E15" s="5">
        <v>10000</v>
      </c>
      <c r="F15" s="5">
        <f t="shared" si="0"/>
        <v>6000</v>
      </c>
      <c r="G15" s="7">
        <f t="shared" si="1"/>
        <v>0.6</v>
      </c>
    </row>
    <row r="16" spans="1:7" x14ac:dyDescent="0.25">
      <c r="A16" s="2" t="s">
        <v>21</v>
      </c>
      <c r="B16" s="2" t="s">
        <v>34</v>
      </c>
      <c r="C16" s="2" t="s">
        <v>35</v>
      </c>
      <c r="D16" s="5">
        <v>16000</v>
      </c>
      <c r="E16" s="5">
        <v>10000</v>
      </c>
      <c r="F16" s="5">
        <f t="shared" si="0"/>
        <v>6000</v>
      </c>
      <c r="G16" s="7">
        <f t="shared" si="1"/>
        <v>0.6</v>
      </c>
    </row>
    <row r="17" spans="1:8" x14ac:dyDescent="0.25">
      <c r="A17" s="2" t="s">
        <v>21</v>
      </c>
      <c r="B17" s="2" t="s">
        <v>36</v>
      </c>
      <c r="C17" s="2" t="s">
        <v>37</v>
      </c>
      <c r="D17" s="5">
        <v>16000</v>
      </c>
      <c r="E17" s="5">
        <v>10000</v>
      </c>
      <c r="F17" s="5">
        <f t="shared" si="0"/>
        <v>6000</v>
      </c>
      <c r="G17" s="7">
        <f t="shared" si="1"/>
        <v>0.6</v>
      </c>
    </row>
    <row r="18" spans="1:8" x14ac:dyDescent="0.25">
      <c r="A18" s="2" t="s">
        <v>21</v>
      </c>
      <c r="B18" s="2" t="s">
        <v>38</v>
      </c>
      <c r="C18" s="2" t="s">
        <v>39</v>
      </c>
      <c r="D18" s="5">
        <v>20000</v>
      </c>
      <c r="E18" s="5">
        <v>10000</v>
      </c>
      <c r="F18" s="5">
        <f t="shared" si="0"/>
        <v>10000</v>
      </c>
      <c r="G18" s="7">
        <f t="shared" si="1"/>
        <v>1</v>
      </c>
    </row>
    <row r="19" spans="1:8" x14ac:dyDescent="0.25">
      <c r="A19" s="2" t="s">
        <v>21</v>
      </c>
      <c r="B19" s="2" t="s">
        <v>40</v>
      </c>
      <c r="C19" s="2" t="s">
        <v>41</v>
      </c>
      <c r="D19" s="5">
        <v>16000</v>
      </c>
      <c r="E19" s="5">
        <v>10000</v>
      </c>
      <c r="F19" s="5">
        <f t="shared" si="0"/>
        <v>6000</v>
      </c>
      <c r="G19" s="7">
        <f t="shared" si="1"/>
        <v>0.6</v>
      </c>
    </row>
    <row r="20" spans="1:8" x14ac:dyDescent="0.25">
      <c r="A20" s="2" t="s">
        <v>21</v>
      </c>
      <c r="B20" s="2" t="s">
        <v>42</v>
      </c>
      <c r="C20" s="2" t="s">
        <v>43</v>
      </c>
      <c r="D20" s="5">
        <v>16000</v>
      </c>
      <c r="E20" s="5">
        <v>10000</v>
      </c>
      <c r="F20" s="5">
        <f t="shared" si="0"/>
        <v>6000</v>
      </c>
      <c r="G20" s="7">
        <f t="shared" si="1"/>
        <v>0.6</v>
      </c>
    </row>
    <row r="21" spans="1:8" x14ac:dyDescent="0.25">
      <c r="A21" s="2" t="s">
        <v>21</v>
      </c>
      <c r="B21" s="2" t="s">
        <v>44</v>
      </c>
      <c r="C21" s="2" t="s">
        <v>45</v>
      </c>
      <c r="D21" s="5">
        <v>16000</v>
      </c>
      <c r="E21" s="5">
        <v>10000</v>
      </c>
      <c r="F21" s="5">
        <f t="shared" si="0"/>
        <v>6000</v>
      </c>
      <c r="G21" s="7">
        <f t="shared" si="1"/>
        <v>0.6</v>
      </c>
    </row>
    <row r="22" spans="1:8" x14ac:dyDescent="0.25">
      <c r="A22" s="2" t="s">
        <v>21</v>
      </c>
      <c r="B22" s="2" t="s">
        <v>46</v>
      </c>
      <c r="C22" s="2" t="s">
        <v>47</v>
      </c>
      <c r="D22" s="5">
        <v>16000</v>
      </c>
      <c r="E22" s="5">
        <v>10000</v>
      </c>
      <c r="F22" s="5">
        <f t="shared" si="0"/>
        <v>6000</v>
      </c>
      <c r="G22" s="7">
        <f t="shared" si="1"/>
        <v>0.6</v>
      </c>
    </row>
    <row r="23" spans="1:8" x14ac:dyDescent="0.25">
      <c r="A23" s="2" t="s">
        <v>21</v>
      </c>
      <c r="B23" s="2" t="s">
        <v>48</v>
      </c>
      <c r="C23" s="2" t="s">
        <v>49</v>
      </c>
      <c r="D23" s="5">
        <v>16000</v>
      </c>
      <c r="E23" s="5">
        <v>10000</v>
      </c>
      <c r="F23" s="5">
        <f t="shared" si="0"/>
        <v>6000</v>
      </c>
      <c r="G23" s="7">
        <f t="shared" si="1"/>
        <v>0.6</v>
      </c>
    </row>
    <row r="24" spans="1:8" x14ac:dyDescent="0.25">
      <c r="A24" s="2" t="s">
        <v>21</v>
      </c>
      <c r="B24" s="2" t="s">
        <v>50</v>
      </c>
      <c r="C24" s="2" t="s">
        <v>51</v>
      </c>
      <c r="D24" s="5">
        <v>16000</v>
      </c>
      <c r="E24" s="5">
        <v>10000</v>
      </c>
      <c r="F24" s="5">
        <f t="shared" si="0"/>
        <v>6000</v>
      </c>
      <c r="G24" s="7">
        <f t="shared" si="1"/>
        <v>0.6</v>
      </c>
    </row>
    <row r="25" spans="1:8" x14ac:dyDescent="0.25">
      <c r="A25" s="2" t="s">
        <v>21</v>
      </c>
      <c r="B25" s="2" t="s">
        <v>52</v>
      </c>
      <c r="C25" s="2" t="s">
        <v>53</v>
      </c>
      <c r="D25" s="5">
        <v>16000</v>
      </c>
      <c r="E25" s="5">
        <v>10000</v>
      </c>
      <c r="F25" s="5">
        <f t="shared" si="0"/>
        <v>6000</v>
      </c>
      <c r="G25" s="7">
        <f t="shared" si="1"/>
        <v>0.6</v>
      </c>
    </row>
    <row r="26" spans="1:8" x14ac:dyDescent="0.25">
      <c r="A26" s="2" t="s">
        <v>54</v>
      </c>
      <c r="B26" s="2" t="s">
        <v>55</v>
      </c>
      <c r="C26" s="2" t="s">
        <v>56</v>
      </c>
      <c r="D26" s="5">
        <v>5000</v>
      </c>
      <c r="E26" s="5">
        <v>3500</v>
      </c>
      <c r="F26" s="5">
        <f t="shared" si="0"/>
        <v>1500</v>
      </c>
      <c r="G26" s="8">
        <f t="shared" si="1"/>
        <v>0.42857142857142855</v>
      </c>
    </row>
    <row r="27" spans="1:8" x14ac:dyDescent="0.25">
      <c r="A27" s="2" t="s">
        <v>54</v>
      </c>
      <c r="B27" s="2" t="s">
        <v>57</v>
      </c>
      <c r="C27" s="2" t="s">
        <v>58</v>
      </c>
      <c r="D27" s="5">
        <v>6000</v>
      </c>
      <c r="E27" s="5">
        <v>4500</v>
      </c>
      <c r="F27" s="5">
        <f t="shared" si="0"/>
        <v>1500</v>
      </c>
      <c r="G27" s="8">
        <f t="shared" si="1"/>
        <v>0.33333333333333331</v>
      </c>
    </row>
    <row r="28" spans="1:8" x14ac:dyDescent="0.25">
      <c r="A28" s="2" t="s">
        <v>59</v>
      </c>
      <c r="B28" s="2" t="s">
        <v>60</v>
      </c>
      <c r="C28" s="3" t="s">
        <v>61</v>
      </c>
      <c r="D28" s="5">
        <v>1500</v>
      </c>
      <c r="E28" s="5">
        <v>416.66666666666669</v>
      </c>
      <c r="F28" s="5">
        <f t="shared" si="0"/>
        <v>1083.3333333333333</v>
      </c>
      <c r="G28" s="8">
        <f>F28/E28</f>
        <v>2.5999999999999996</v>
      </c>
      <c r="H28" s="6"/>
    </row>
    <row r="29" spans="1:8" x14ac:dyDescent="0.25">
      <c r="A29" s="2" t="s">
        <v>59</v>
      </c>
      <c r="B29" s="2" t="s">
        <v>62</v>
      </c>
      <c r="C29" s="3" t="s">
        <v>63</v>
      </c>
      <c r="D29" s="5">
        <v>1500</v>
      </c>
      <c r="E29" s="5">
        <v>333.33333333333331</v>
      </c>
      <c r="F29" s="5">
        <f t="shared" si="0"/>
        <v>1166.6666666666667</v>
      </c>
      <c r="G29" s="8">
        <f>F29/E29</f>
        <v>3.5000000000000004</v>
      </c>
    </row>
    <row r="30" spans="1:8" x14ac:dyDescent="0.25">
      <c r="A30" s="2" t="s">
        <v>59</v>
      </c>
      <c r="B30" s="2" t="s">
        <v>64</v>
      </c>
      <c r="C30" s="3" t="s">
        <v>65</v>
      </c>
      <c r="D30" s="5">
        <v>1500</v>
      </c>
      <c r="E30" s="5">
        <v>283.33333333333331</v>
      </c>
      <c r="F30" s="5">
        <f t="shared" si="0"/>
        <v>1216.6666666666667</v>
      </c>
      <c r="G30" s="8">
        <f t="shared" si="1"/>
        <v>4.2941176470588243</v>
      </c>
    </row>
    <row r="31" spans="1:8" x14ac:dyDescent="0.25">
      <c r="A31" s="2" t="s">
        <v>59</v>
      </c>
      <c r="B31" s="2" t="s">
        <v>66</v>
      </c>
      <c r="C31" s="3" t="s">
        <v>67</v>
      </c>
      <c r="D31" s="5">
        <v>700</v>
      </c>
      <c r="E31" s="5">
        <v>450</v>
      </c>
      <c r="F31" s="5">
        <f t="shared" si="0"/>
        <v>250</v>
      </c>
      <c r="G31" s="8">
        <f t="shared" si="1"/>
        <v>0.55555555555555558</v>
      </c>
    </row>
    <row r="32" spans="1:8" x14ac:dyDescent="0.25">
      <c r="A32" s="2" t="s">
        <v>59</v>
      </c>
      <c r="B32" s="2" t="s">
        <v>68</v>
      </c>
      <c r="C32" s="2" t="s">
        <v>69</v>
      </c>
      <c r="D32" s="5">
        <v>700</v>
      </c>
      <c r="E32" s="5">
        <v>450</v>
      </c>
      <c r="F32" s="5">
        <f t="shared" si="0"/>
        <v>250</v>
      </c>
      <c r="G32" s="8">
        <f t="shared" si="1"/>
        <v>0.55555555555555558</v>
      </c>
    </row>
    <row r="33" spans="1:7" x14ac:dyDescent="0.25">
      <c r="A33" s="2" t="s">
        <v>59</v>
      </c>
      <c r="B33" s="2" t="s">
        <v>70</v>
      </c>
      <c r="C33" s="3" t="s">
        <v>71</v>
      </c>
      <c r="D33" s="5">
        <v>700</v>
      </c>
      <c r="E33" s="5">
        <v>450</v>
      </c>
      <c r="F33" s="5">
        <f t="shared" si="0"/>
        <v>250</v>
      </c>
      <c r="G33" s="8">
        <f t="shared" si="1"/>
        <v>0.55555555555555558</v>
      </c>
    </row>
    <row r="34" spans="1:7" x14ac:dyDescent="0.25">
      <c r="A34" s="2" t="s">
        <v>59</v>
      </c>
      <c r="B34" s="2" t="s">
        <v>72</v>
      </c>
      <c r="C34" s="3" t="s">
        <v>73</v>
      </c>
      <c r="D34" s="5">
        <v>700</v>
      </c>
      <c r="E34" s="5">
        <v>450</v>
      </c>
      <c r="F34" s="5">
        <f t="shared" si="0"/>
        <v>250</v>
      </c>
      <c r="G34" s="8">
        <f t="shared" si="1"/>
        <v>0.55555555555555558</v>
      </c>
    </row>
    <row r="35" spans="1:7" x14ac:dyDescent="0.25">
      <c r="A35" s="2" t="s">
        <v>59</v>
      </c>
      <c r="B35" s="2" t="s">
        <v>74</v>
      </c>
      <c r="C35" s="3" t="s">
        <v>75</v>
      </c>
      <c r="D35" s="5">
        <v>1500</v>
      </c>
      <c r="E35" s="5">
        <v>258.33333333333297</v>
      </c>
      <c r="F35" s="5">
        <f t="shared" si="0"/>
        <v>1241.666666666667</v>
      </c>
      <c r="G35" s="8">
        <f t="shared" si="1"/>
        <v>4.806451612903234</v>
      </c>
    </row>
    <row r="36" spans="1:7" x14ac:dyDescent="0.25">
      <c r="A36" s="2" t="s">
        <v>59</v>
      </c>
      <c r="B36" s="2" t="s">
        <v>76</v>
      </c>
      <c r="C36" s="3" t="s">
        <v>77</v>
      </c>
      <c r="D36" s="5">
        <v>900</v>
      </c>
      <c r="E36" s="5">
        <v>450</v>
      </c>
      <c r="F36" s="5">
        <f t="shared" si="0"/>
        <v>450</v>
      </c>
      <c r="G36" s="8">
        <f t="shared" si="1"/>
        <v>1</v>
      </c>
    </row>
    <row r="37" spans="1:7" x14ac:dyDescent="0.25">
      <c r="A37" s="2" t="s">
        <v>59</v>
      </c>
      <c r="B37" s="2" t="s">
        <v>78</v>
      </c>
      <c r="C37" s="3" t="s">
        <v>79</v>
      </c>
      <c r="D37" s="5">
        <v>700</v>
      </c>
      <c r="E37" s="5">
        <v>450</v>
      </c>
      <c r="F37" s="5">
        <f t="shared" si="0"/>
        <v>250</v>
      </c>
      <c r="G37" s="8">
        <f t="shared" si="1"/>
        <v>0.55555555555555558</v>
      </c>
    </row>
    <row r="38" spans="1:7" x14ac:dyDescent="0.25">
      <c r="A38" s="2" t="s">
        <v>59</v>
      </c>
      <c r="B38" s="2" t="s">
        <v>80</v>
      </c>
      <c r="C38" s="3" t="s">
        <v>81</v>
      </c>
      <c r="D38" s="5">
        <v>1125</v>
      </c>
      <c r="E38" s="5">
        <v>250</v>
      </c>
      <c r="F38" s="5">
        <f t="shared" si="0"/>
        <v>875</v>
      </c>
      <c r="G38" s="8">
        <f t="shared" si="1"/>
        <v>3.5</v>
      </c>
    </row>
    <row r="39" spans="1:7" x14ac:dyDescent="0.25">
      <c r="A39" s="2" t="s">
        <v>59</v>
      </c>
      <c r="B39" s="2" t="s">
        <v>82</v>
      </c>
      <c r="C39" s="2" t="s">
        <v>83</v>
      </c>
      <c r="D39" s="5">
        <v>700</v>
      </c>
      <c r="E39" s="5">
        <v>450</v>
      </c>
      <c r="F39" s="5">
        <f t="shared" si="0"/>
        <v>250</v>
      </c>
      <c r="G39" s="8">
        <f t="shared" si="1"/>
        <v>0.55555555555555558</v>
      </c>
    </row>
    <row r="40" spans="1:7" x14ac:dyDescent="0.25">
      <c r="A40" s="2" t="s">
        <v>59</v>
      </c>
      <c r="B40" s="2" t="s">
        <v>84</v>
      </c>
      <c r="C40" s="3" t="s">
        <v>85</v>
      </c>
      <c r="D40" s="5">
        <v>700</v>
      </c>
      <c r="E40" s="5">
        <v>450</v>
      </c>
      <c r="F40" s="5">
        <f t="shared" si="0"/>
        <v>250</v>
      </c>
      <c r="G40" s="8">
        <f t="shared" si="1"/>
        <v>0.55555555555555558</v>
      </c>
    </row>
    <row r="41" spans="1:7" x14ac:dyDescent="0.25">
      <c r="A41" s="2" t="s">
        <v>86</v>
      </c>
      <c r="B41" s="2" t="s">
        <v>87</v>
      </c>
      <c r="C41" s="2" t="s">
        <v>88</v>
      </c>
      <c r="D41" s="5">
        <v>7000</v>
      </c>
      <c r="E41" s="5">
        <v>4000</v>
      </c>
      <c r="F41" s="5">
        <f t="shared" si="0"/>
        <v>3000</v>
      </c>
      <c r="G41" s="8">
        <f t="shared" si="1"/>
        <v>0.75</v>
      </c>
    </row>
    <row r="42" spans="1:7" x14ac:dyDescent="0.25">
      <c r="A42" s="2" t="s">
        <v>86</v>
      </c>
      <c r="B42" s="2" t="s">
        <v>89</v>
      </c>
      <c r="C42" s="3" t="s">
        <v>90</v>
      </c>
      <c r="D42" s="5">
        <v>7000</v>
      </c>
      <c r="E42" s="5">
        <v>5000</v>
      </c>
      <c r="F42" s="5">
        <f t="shared" si="0"/>
        <v>2000</v>
      </c>
      <c r="G42" s="8">
        <f t="shared" si="1"/>
        <v>0.4</v>
      </c>
    </row>
    <row r="43" spans="1:7" x14ac:dyDescent="0.25">
      <c r="A43" s="2" t="s">
        <v>86</v>
      </c>
      <c r="B43" s="2" t="s">
        <v>91</v>
      </c>
      <c r="C43" s="3" t="s">
        <v>92</v>
      </c>
      <c r="D43" s="5">
        <v>7000</v>
      </c>
      <c r="E43" s="5">
        <v>3500</v>
      </c>
      <c r="F43" s="5">
        <f t="shared" si="0"/>
        <v>3500</v>
      </c>
      <c r="G43" s="8">
        <f t="shared" si="1"/>
        <v>1</v>
      </c>
    </row>
    <row r="44" spans="1:7" x14ac:dyDescent="0.25">
      <c r="A44" s="2" t="s">
        <v>86</v>
      </c>
      <c r="B44" s="2" t="s">
        <v>93</v>
      </c>
      <c r="C44" s="3" t="s">
        <v>94</v>
      </c>
      <c r="D44" s="5">
        <v>7000</v>
      </c>
      <c r="E44" s="5">
        <v>4000</v>
      </c>
      <c r="F44" s="5">
        <f t="shared" si="0"/>
        <v>3000</v>
      </c>
      <c r="G44" s="8">
        <f t="shared" si="1"/>
        <v>0.75</v>
      </c>
    </row>
    <row r="45" spans="1:7" x14ac:dyDescent="0.25">
      <c r="A45" s="2" t="s">
        <v>86</v>
      </c>
      <c r="B45" s="2" t="s">
        <v>95</v>
      </c>
      <c r="C45" s="3" t="s">
        <v>96</v>
      </c>
      <c r="D45" s="5">
        <v>7000</v>
      </c>
      <c r="E45" s="5">
        <v>4500</v>
      </c>
      <c r="F45" s="5">
        <f t="shared" si="0"/>
        <v>2500</v>
      </c>
      <c r="G45" s="8">
        <f t="shared" si="1"/>
        <v>0.55555555555555558</v>
      </c>
    </row>
    <row r="46" spans="1:7" x14ac:dyDescent="0.25">
      <c r="A46" s="2" t="s">
        <v>97</v>
      </c>
      <c r="B46" s="2" t="s">
        <v>98</v>
      </c>
      <c r="C46" s="2" t="s">
        <v>99</v>
      </c>
      <c r="D46" s="5">
        <v>30000</v>
      </c>
      <c r="E46" s="5">
        <v>15000</v>
      </c>
      <c r="F46" s="5">
        <f t="shared" si="0"/>
        <v>15000</v>
      </c>
      <c r="G46" s="8">
        <f t="shared" si="1"/>
        <v>1</v>
      </c>
    </row>
    <row r="47" spans="1:7" x14ac:dyDescent="0.25">
      <c r="A47" s="2" t="s">
        <v>97</v>
      </c>
      <c r="B47" s="2" t="s">
        <v>100</v>
      </c>
      <c r="C47" s="2" t="s">
        <v>101</v>
      </c>
      <c r="D47" s="5">
        <v>16000</v>
      </c>
      <c r="E47" s="5">
        <v>6500</v>
      </c>
      <c r="F47" s="5">
        <f t="shared" si="0"/>
        <v>9500</v>
      </c>
      <c r="G47" s="8">
        <f t="shared" si="1"/>
        <v>1.4615384615384615</v>
      </c>
    </row>
    <row r="48" spans="1:7" x14ac:dyDescent="0.25">
      <c r="A48" s="2" t="s">
        <v>97</v>
      </c>
      <c r="B48" s="2" t="s">
        <v>102</v>
      </c>
      <c r="C48" s="2" t="s">
        <v>103</v>
      </c>
      <c r="D48" s="5">
        <v>16000</v>
      </c>
      <c r="E48" s="5">
        <v>6000</v>
      </c>
      <c r="F48" s="5">
        <f t="shared" si="0"/>
        <v>10000</v>
      </c>
      <c r="G48" s="8">
        <f t="shared" si="1"/>
        <v>1.6666666666666667</v>
      </c>
    </row>
    <row r="49" spans="1:7" x14ac:dyDescent="0.25">
      <c r="A49" s="2" t="s">
        <v>97</v>
      </c>
      <c r="B49" s="2" t="s">
        <v>104</v>
      </c>
      <c r="C49" s="2" t="s">
        <v>105</v>
      </c>
      <c r="D49" s="5">
        <v>16000</v>
      </c>
      <c r="E49" s="5">
        <v>5500</v>
      </c>
      <c r="F49" s="5">
        <f t="shared" si="0"/>
        <v>10500</v>
      </c>
      <c r="G49" s="8">
        <f t="shared" si="1"/>
        <v>1.9090909090909092</v>
      </c>
    </row>
    <row r="50" spans="1:7" x14ac:dyDescent="0.25">
      <c r="A50" s="2" t="s">
        <v>97</v>
      </c>
      <c r="B50" s="2" t="s">
        <v>106</v>
      </c>
      <c r="C50" s="2" t="s">
        <v>107</v>
      </c>
      <c r="D50" s="5">
        <v>8000</v>
      </c>
      <c r="E50" s="5">
        <v>5000</v>
      </c>
      <c r="F50" s="5">
        <f t="shared" si="0"/>
        <v>3000</v>
      </c>
      <c r="G50" s="8">
        <f t="shared" si="1"/>
        <v>0.6</v>
      </c>
    </row>
    <row r="51" spans="1:7" x14ac:dyDescent="0.25">
      <c r="A51" s="2" t="s">
        <v>97</v>
      </c>
      <c r="B51" s="2" t="s">
        <v>108</v>
      </c>
      <c r="C51" s="2" t="s">
        <v>109</v>
      </c>
      <c r="D51" s="5">
        <v>7000</v>
      </c>
      <c r="E51" s="5">
        <v>5000</v>
      </c>
      <c r="F51" s="5">
        <f t="shared" si="0"/>
        <v>2000</v>
      </c>
      <c r="G51" s="8">
        <f t="shared" si="1"/>
        <v>0.4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Pablo Cárdenas Aristizabal</dc:creator>
  <cp:lastModifiedBy>Juan Pablo Cárdenas Aristizabal</cp:lastModifiedBy>
  <dcterms:created xsi:type="dcterms:W3CDTF">2022-11-06T17:20:28Z</dcterms:created>
  <dcterms:modified xsi:type="dcterms:W3CDTF">2022-11-14T19:33:22Z</dcterms:modified>
</cp:coreProperties>
</file>